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3" documentId="13_ncr:1_{FA5CBBD2-454D-41BA-86FE-FDC59AE855C6}" xr6:coauthVersionLast="47" xr6:coauthVersionMax="47" xr10:uidLastSave="{196E3C5E-A009-473A-A99B-4AA54AFC4C02}"/>
  <bookViews>
    <workbookView xWindow="-54405" yWindow="1260" windowWidth="21600" windowHeight="11385" xr2:uid="{6D98FB83-BE60-4299-979A-7B17B86089B6}"/>
  </bookViews>
  <sheets>
    <sheet name="Depr Exp by Month" sheetId="1" r:id="rId1"/>
    <sheet name="Project info" sheetId="2" r:id="rId2"/>
  </sheets>
  <definedNames>
    <definedName name="_xlnm.Print_Area" localSheetId="0">'Depr Exp by Month'!$A$1:$Q$26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" i="1"/>
  <c r="P21" i="1" s="1"/>
</calcChain>
</file>

<file path=xl/sharedStrings.xml><?xml version="1.0" encoding="utf-8"?>
<sst xmlns="http://schemas.openxmlformats.org/spreadsheetml/2006/main" count="178" uniqueCount="31">
  <si>
    <t>Company Id</t>
  </si>
  <si>
    <t>Depr Group Id</t>
  </si>
  <si>
    <t>Depr Summary Id</t>
  </si>
  <si>
    <t>Depr Summary2 Id</t>
  </si>
  <si>
    <t>Func Class Id</t>
  </si>
  <si>
    <t>Gl Post Mo Yr</t>
  </si>
  <si>
    <t>Reserve Acct Id</t>
  </si>
  <si>
    <t>Set Of Books Id</t>
  </si>
  <si>
    <t>End Balance</t>
  </si>
  <si>
    <t>Cor Exp Adjust</t>
  </si>
  <si>
    <t>Cor Exp Alloc Adjust</t>
  </si>
  <si>
    <t>Cor Expense</t>
  </si>
  <si>
    <t>Depr Exp Adjust</t>
  </si>
  <si>
    <t>Depr Exp Alloc Adjust</t>
  </si>
  <si>
    <t>Depreciation Expense</t>
  </si>
  <si>
    <t>TOTAL DEPR EXP</t>
  </si>
  <si>
    <t>TX000: ENTERGY TEXAS, INC.</t>
  </si>
  <si>
    <t>TX000-344-0001-E-PIS</t>
  </si>
  <si>
    <t>Backup Generators</t>
  </si>
  <si>
    <t>HEB Generator</t>
  </si>
  <si>
    <t>Production Other</t>
  </si>
  <si>
    <t>1080AM ACCUM PROV</t>
  </si>
  <si>
    <t>FINANCIAL</t>
  </si>
  <si>
    <t>TX000-344-0004-E-PIS</t>
  </si>
  <si>
    <t>HEB Grocery #048 - PTETI - 0004</t>
  </si>
  <si>
    <t>In service Dec 2019</t>
  </si>
  <si>
    <t>In service Dec 2021</t>
  </si>
  <si>
    <t>First month CPR June 2020</t>
  </si>
  <si>
    <t>First month CPR Dec 2021</t>
  </si>
  <si>
    <t>First month Depr Exp July 2020</t>
  </si>
  <si>
    <t>First month Depr Exp Jan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</si>
</sst>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8" fontId="0" fillId="0" borderId="0" xfId="0" applyNumberFormat="1"/>
    <xf numFmtId="8" fontId="1" fillId="0" borderId="1" xfId="0" applyNumberFormat="1" applyFont="1" applyBorder="1"/>
    <xf numFmtId="8" fontId="0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513600</xdr:colOff>
      <xdr:row>23</xdr:row>
      <xdr:rowOff>94690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00E4F8-56CA-4ECF-B86C-EABAF4F43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00000" cy="4476190"/>
        </a:xfrm>
        <a:prstGeom prst="rect">
          <a:avLst/>
        </a:prstGeom>
      </xdr:spPr>
    </xdr:pic>
    <xdr:clientData/>
  </xdr:twoCellAnchor>
  <xdr:twoCellAnchor editAs="oneCell">
    <xdr:from>
      <xdr:col>17</xdr:col>
      <xdr:colOff>180975</xdr:colOff>
      <xdr:row>0</xdr:row>
      <xdr:rowOff>9525</xdr:rowOff>
    </xdr:from>
    <xdr:to>
      <xdr:col>27</xdr:col>
      <xdr:colOff>94499</xdr:colOff>
      <xdr:row>23</xdr:row>
      <xdr:rowOff>85168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33A8F0-E414-4AD8-83C5-AD108BAB5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44175" y="9525"/>
          <a:ext cx="6009524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28</xdr:row>
      <xdr:rowOff>117938</xdr:rowOff>
    </xdr:from>
    <xdr:to>
      <xdr:col>17</xdr:col>
      <xdr:colOff>65197</xdr:colOff>
      <xdr:row>46</xdr:row>
      <xdr:rowOff>75717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DD4CE1-9B5B-495B-AB0B-23087F6C0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5451938"/>
          <a:ext cx="10352197" cy="3386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60DE-490A-4563-B9C0-951E6A376C45}">
  <sheetPr>
    <pageSetUpPr fitToPage="1"/>
  </sheetPr>
  <dimension ref="A1:P26"/>
  <sheetViews>
    <sheetView tabSelected="1" zoomScale="85" zoomScaleNormal="85" workbookViewId="0"/>
  </sheetViews>
  <sheetFormatPr defaultRowHeight="15" x14ac:dyDescent="0.25"/>
  <cols>
    <col min="1" max="1" width="26.140625" customWidth="1"/>
    <col min="2" max="2" width="20" bestFit="1" customWidth="1"/>
    <col min="3" max="3" width="18.85546875" bestFit="1" customWidth="1"/>
    <col min="4" max="4" width="29.28515625" bestFit="1" customWidth="1"/>
    <col min="5" max="5" width="16.5703125" bestFit="1" customWidth="1"/>
    <col min="6" max="6" width="13.140625" bestFit="1" customWidth="1"/>
    <col min="7" max="7" width="20.7109375" bestFit="1" customWidth="1"/>
    <col min="8" max="8" width="14.42578125" bestFit="1" customWidth="1"/>
    <col min="9" max="9" width="17.42578125" customWidth="1"/>
    <col min="10" max="10" width="13.85546875" bestFit="1" customWidth="1"/>
    <col min="11" max="11" width="18.85546875" bestFit="1" customWidth="1"/>
    <col min="12" max="12" width="11.85546875" bestFit="1" customWidth="1"/>
    <col min="13" max="13" width="15.140625" bestFit="1" customWidth="1"/>
    <col min="14" max="14" width="20.140625" bestFit="1" customWidth="1"/>
    <col min="15" max="15" width="20.5703125" bestFit="1" customWidth="1"/>
    <col min="16" max="16" width="15.425781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4">
        <v>43983</v>
      </c>
      <c r="G2" s="3" t="s">
        <v>21</v>
      </c>
      <c r="H2" s="3" t="s">
        <v>22</v>
      </c>
      <c r="I2" s="5">
        <v>1203938.18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f>SUM(J2:O2)</f>
        <v>0</v>
      </c>
    </row>
    <row r="3" spans="1:16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4">
        <v>44013</v>
      </c>
      <c r="G3" s="3" t="s">
        <v>21</v>
      </c>
      <c r="H3" s="3" t="s">
        <v>22</v>
      </c>
      <c r="I3" s="5">
        <v>1203938.18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5016.41</v>
      </c>
      <c r="P3" s="5">
        <f t="shared" ref="P3:P20" si="0">SUM(J3:O3)</f>
        <v>5016.41</v>
      </c>
    </row>
    <row r="4" spans="1:16" x14ac:dyDescent="0.2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4">
        <v>44044</v>
      </c>
      <c r="G4" s="3" t="s">
        <v>21</v>
      </c>
      <c r="H4" s="3" t="s">
        <v>22</v>
      </c>
      <c r="I4" s="5">
        <v>1203938.18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5016.41</v>
      </c>
      <c r="P4" s="5">
        <f t="shared" si="0"/>
        <v>5016.41</v>
      </c>
    </row>
    <row r="5" spans="1:16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4">
        <v>44075</v>
      </c>
      <c r="G5" s="3" t="s">
        <v>21</v>
      </c>
      <c r="H5" s="3" t="s">
        <v>22</v>
      </c>
      <c r="I5" s="5">
        <v>1201959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5016.41</v>
      </c>
      <c r="P5" s="5">
        <f t="shared" si="0"/>
        <v>5016.41</v>
      </c>
    </row>
    <row r="6" spans="1:16" x14ac:dyDescent="0.25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4">
        <v>44105</v>
      </c>
      <c r="G6" s="3" t="s">
        <v>21</v>
      </c>
      <c r="H6" s="3" t="s">
        <v>22</v>
      </c>
      <c r="I6" s="5">
        <v>1201959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5008.16</v>
      </c>
      <c r="P6" s="5">
        <f t="shared" si="0"/>
        <v>5008.16</v>
      </c>
    </row>
    <row r="7" spans="1:16" x14ac:dyDescent="0.25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4">
        <v>44136</v>
      </c>
      <c r="G7" s="3" t="s">
        <v>21</v>
      </c>
      <c r="H7" s="3" t="s">
        <v>22</v>
      </c>
      <c r="I7" s="5">
        <v>1201959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5008.16</v>
      </c>
      <c r="P7" s="5">
        <f t="shared" si="0"/>
        <v>5008.16</v>
      </c>
    </row>
    <row r="8" spans="1:16" x14ac:dyDescent="0.2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4">
        <v>44166</v>
      </c>
      <c r="G8" s="3" t="s">
        <v>21</v>
      </c>
      <c r="H8" s="3" t="s">
        <v>22</v>
      </c>
      <c r="I8" s="5">
        <v>1201959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5008.16</v>
      </c>
      <c r="P8" s="5">
        <f t="shared" si="0"/>
        <v>5008.16</v>
      </c>
    </row>
    <row r="9" spans="1:16" x14ac:dyDescent="0.2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4">
        <v>44197</v>
      </c>
      <c r="G9" s="3" t="s">
        <v>21</v>
      </c>
      <c r="H9" s="3" t="s">
        <v>22</v>
      </c>
      <c r="I9" s="5">
        <v>1201959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5008.16</v>
      </c>
      <c r="P9" s="5">
        <f t="shared" si="0"/>
        <v>5008.16</v>
      </c>
    </row>
    <row r="10" spans="1:16" x14ac:dyDescent="0.2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4">
        <v>44228</v>
      </c>
      <c r="G10" s="3" t="s">
        <v>21</v>
      </c>
      <c r="H10" s="3" t="s">
        <v>22</v>
      </c>
      <c r="I10" s="5">
        <v>1201959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5008.16</v>
      </c>
      <c r="P10" s="5">
        <f t="shared" si="0"/>
        <v>5008.16</v>
      </c>
    </row>
    <row r="11" spans="1:16" x14ac:dyDescent="0.2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4">
        <v>44256</v>
      </c>
      <c r="G11" s="3" t="s">
        <v>21</v>
      </c>
      <c r="H11" s="3" t="s">
        <v>22</v>
      </c>
      <c r="I11" s="5">
        <v>1201959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5008.16</v>
      </c>
      <c r="P11" s="5">
        <f t="shared" si="0"/>
        <v>5008.16</v>
      </c>
    </row>
    <row r="12" spans="1:16" x14ac:dyDescent="0.25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4">
        <v>44287</v>
      </c>
      <c r="G12" s="3" t="s">
        <v>21</v>
      </c>
      <c r="H12" s="3" t="s">
        <v>22</v>
      </c>
      <c r="I12" s="5">
        <v>1201959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5008.16</v>
      </c>
      <c r="P12" s="5">
        <f t="shared" si="0"/>
        <v>5008.16</v>
      </c>
    </row>
    <row r="13" spans="1:16" x14ac:dyDescent="0.25">
      <c r="A13" s="3" t="s">
        <v>16</v>
      </c>
      <c r="B13" s="3" t="s">
        <v>17</v>
      </c>
      <c r="C13" s="3" t="s">
        <v>18</v>
      </c>
      <c r="D13" s="3" t="s">
        <v>19</v>
      </c>
      <c r="E13" s="3" t="s">
        <v>20</v>
      </c>
      <c r="F13" s="4">
        <v>44317</v>
      </c>
      <c r="G13" s="3" t="s">
        <v>21</v>
      </c>
      <c r="H13" s="3" t="s">
        <v>22</v>
      </c>
      <c r="I13" s="5">
        <v>1201959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5008.16</v>
      </c>
      <c r="P13" s="5">
        <f t="shared" si="0"/>
        <v>5008.16</v>
      </c>
    </row>
    <row r="14" spans="1:16" x14ac:dyDescent="0.25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  <c r="F14" s="4">
        <v>44348</v>
      </c>
      <c r="G14" s="3" t="s">
        <v>21</v>
      </c>
      <c r="H14" s="3" t="s">
        <v>22</v>
      </c>
      <c r="I14" s="5">
        <v>1201959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5008.16</v>
      </c>
      <c r="P14" s="5">
        <f t="shared" si="0"/>
        <v>5008.16</v>
      </c>
    </row>
    <row r="15" spans="1:16" x14ac:dyDescent="0.25">
      <c r="A15" s="3" t="s">
        <v>16</v>
      </c>
      <c r="B15" s="3" t="s">
        <v>17</v>
      </c>
      <c r="C15" s="3" t="s">
        <v>18</v>
      </c>
      <c r="D15" s="3" t="s">
        <v>19</v>
      </c>
      <c r="E15" s="3" t="s">
        <v>20</v>
      </c>
      <c r="F15" s="4">
        <v>44378</v>
      </c>
      <c r="G15" s="3" t="s">
        <v>21</v>
      </c>
      <c r="H15" s="3" t="s">
        <v>22</v>
      </c>
      <c r="I15" s="5">
        <v>1201959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5008.16</v>
      </c>
      <c r="P15" s="5">
        <f t="shared" si="0"/>
        <v>5008.16</v>
      </c>
    </row>
    <row r="16" spans="1:16" x14ac:dyDescent="0.25">
      <c r="A16" s="3" t="s">
        <v>16</v>
      </c>
      <c r="B16" s="3" t="s">
        <v>17</v>
      </c>
      <c r="C16" s="3" t="s">
        <v>18</v>
      </c>
      <c r="D16" s="3" t="s">
        <v>19</v>
      </c>
      <c r="E16" s="3" t="s">
        <v>20</v>
      </c>
      <c r="F16" s="4">
        <v>44409</v>
      </c>
      <c r="G16" s="3" t="s">
        <v>21</v>
      </c>
      <c r="H16" s="3" t="s">
        <v>22</v>
      </c>
      <c r="I16" s="5">
        <v>1201959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5008.16</v>
      </c>
      <c r="P16" s="5">
        <f t="shared" si="0"/>
        <v>5008.16</v>
      </c>
    </row>
    <row r="17" spans="1:16" x14ac:dyDescent="0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4">
        <v>44440</v>
      </c>
      <c r="G17" s="3" t="s">
        <v>21</v>
      </c>
      <c r="H17" s="3" t="s">
        <v>22</v>
      </c>
      <c r="I17" s="5">
        <v>1201959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5008.16</v>
      </c>
      <c r="P17" s="5">
        <f t="shared" si="0"/>
        <v>5008.16</v>
      </c>
    </row>
    <row r="18" spans="1:16" x14ac:dyDescent="0.25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20</v>
      </c>
      <c r="F18" s="4">
        <v>44470</v>
      </c>
      <c r="G18" s="3" t="s">
        <v>21</v>
      </c>
      <c r="H18" s="3" t="s">
        <v>22</v>
      </c>
      <c r="I18" s="5">
        <v>1201959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5008.16</v>
      </c>
      <c r="P18" s="5">
        <f t="shared" si="0"/>
        <v>5008.16</v>
      </c>
    </row>
    <row r="19" spans="1:16" x14ac:dyDescent="0.25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4">
        <v>44501</v>
      </c>
      <c r="G19" s="3" t="s">
        <v>21</v>
      </c>
      <c r="H19" s="3" t="s">
        <v>22</v>
      </c>
      <c r="I19" s="5">
        <v>1201959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5008.16</v>
      </c>
      <c r="P19" s="5">
        <f t="shared" si="0"/>
        <v>5008.16</v>
      </c>
    </row>
    <row r="20" spans="1:16" x14ac:dyDescent="0.25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4">
        <v>44531</v>
      </c>
      <c r="G20" s="3" t="s">
        <v>21</v>
      </c>
      <c r="H20" s="3" t="s">
        <v>22</v>
      </c>
      <c r="I20" s="5">
        <v>1201959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5008.16</v>
      </c>
      <c r="P20" s="5">
        <f t="shared" si="0"/>
        <v>5008.16</v>
      </c>
    </row>
    <row r="21" spans="1:16" x14ac:dyDescent="0.25">
      <c r="O21" s="7"/>
      <c r="P21" s="6">
        <f>SUM(P2:P20)</f>
        <v>90171.630000000034</v>
      </c>
    </row>
    <row r="25" spans="1:16" x14ac:dyDescent="0.25">
      <c r="A25" s="1" t="s">
        <v>0</v>
      </c>
      <c r="B25" s="1" t="s">
        <v>1</v>
      </c>
      <c r="C25" s="1" t="s">
        <v>2</v>
      </c>
      <c r="D25" s="1" t="s">
        <v>3</v>
      </c>
      <c r="E25" s="1" t="s">
        <v>4</v>
      </c>
      <c r="F25" s="2" t="s">
        <v>5</v>
      </c>
      <c r="G25" s="1" t="s">
        <v>6</v>
      </c>
      <c r="H25" s="1" t="s">
        <v>7</v>
      </c>
      <c r="I25" s="2" t="s">
        <v>8</v>
      </c>
      <c r="J25" s="2" t="s">
        <v>9</v>
      </c>
      <c r="K25" s="2" t="s">
        <v>10</v>
      </c>
      <c r="L25" s="2" t="s">
        <v>11</v>
      </c>
      <c r="M25" s="2" t="s">
        <v>12</v>
      </c>
      <c r="N25" s="2" t="s">
        <v>13</v>
      </c>
      <c r="O25" s="2" t="s">
        <v>14</v>
      </c>
      <c r="P25" s="2" t="s">
        <v>15</v>
      </c>
    </row>
    <row r="26" spans="1:16" x14ac:dyDescent="0.25">
      <c r="A26" s="3" t="s">
        <v>16</v>
      </c>
      <c r="B26" s="3" t="s">
        <v>23</v>
      </c>
      <c r="C26" s="3" t="s">
        <v>18</v>
      </c>
      <c r="D26" s="3" t="s">
        <v>24</v>
      </c>
      <c r="E26" s="3" t="s">
        <v>20</v>
      </c>
      <c r="F26" s="4">
        <v>44531</v>
      </c>
      <c r="G26" s="3" t="s">
        <v>21</v>
      </c>
      <c r="H26" s="3" t="s">
        <v>22</v>
      </c>
      <c r="I26" s="5">
        <v>1302063.54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f t="shared" ref="P26" si="1">SUM(J26:O26)</f>
        <v>0</v>
      </c>
    </row>
  </sheetData>
  <sortState xmlns:xlrd2="http://schemas.microsoft.com/office/spreadsheetml/2017/richdata2" ref="A2:O21">
    <sortCondition ref="D2:D21"/>
    <sortCondition ref="F2:F21"/>
  </sortState>
  <pageMargins left="0.7" right="0.7" top="0.75" bottom="0.75" header="0.3" footer="0.3"/>
  <pageSetup scale="30" orientation="portrait" horizontalDpi="300" verticalDpi="300" r:id="rId1"/>
  <ignoredErrors>
    <ignoredError sqref="P2:P20 P22:P24 P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309A-99C2-4535-AFD2-A0258C67ADFD}">
  <dimension ref="G25:Y27"/>
  <sheetViews>
    <sheetView topLeftCell="A10" zoomScaleNormal="100" workbookViewId="0">
      <selection activeCell="U33" sqref="U33"/>
    </sheetView>
  </sheetViews>
  <sheetFormatPr defaultRowHeight="15" x14ac:dyDescent="0.25"/>
  <sheetData>
    <row r="25" spans="7:25" x14ac:dyDescent="0.25">
      <c r="G25" t="s">
        <v>25</v>
      </c>
      <c r="Y25" t="s">
        <v>26</v>
      </c>
    </row>
    <row r="26" spans="7:25" x14ac:dyDescent="0.25">
      <c r="G26" t="s">
        <v>27</v>
      </c>
      <c r="Y26" t="s">
        <v>28</v>
      </c>
    </row>
    <row r="27" spans="7:25" x14ac:dyDescent="0.25">
      <c r="G27" t="s">
        <v>29</v>
      </c>
      <c r="Y27" t="s">
        <v>30</v>
      </c>
    </row>
  </sheetData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A8098A-C433-45A2-9D7A-8E1B4426D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6F3DB0-D7C5-4117-9800-6F0C4F0F241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6A656CD-9120-4060-8EF2-CC90F0B726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Depr Exp by Month</vt:lpstr>
      <vt:lpstr>Project info</vt:lpstr>
      <vt:lpstr>'Depr Exp by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Deanna</dc:creator>
  <cp:keywords/>
  <dc:description/>
  <cp:lastModifiedBy>Papadakis, Panagiotis</cp:lastModifiedBy>
  <cp:revision/>
  <dcterms:created xsi:type="dcterms:W3CDTF">2022-10-04T16:47:21Z</dcterms:created>
  <dcterms:modified xsi:type="dcterms:W3CDTF">2022-10-11T18:38:05Z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2022-10-04T16:47:22Z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7f83b950-327c-4329-89ef-3b0efdd92529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